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4355" windowHeight="7875"/>
  </bookViews>
  <sheets>
    <sheet name="Team Scoring" sheetId="2" r:id="rId1"/>
  </sheets>
  <calcPr calcId="145621"/>
</workbook>
</file>

<file path=xl/calcChain.xml><?xml version="1.0" encoding="utf-8"?>
<calcChain xmlns="http://schemas.openxmlformats.org/spreadsheetml/2006/main">
  <c r="T5" i="2" l="1"/>
  <c r="T6" i="2"/>
  <c r="T7" i="2"/>
  <c r="T8" i="2"/>
  <c r="T9" i="2"/>
  <c r="T4" i="2"/>
  <c r="U4" i="2" s="1"/>
  <c r="S5" i="2"/>
  <c r="S6" i="2"/>
  <c r="S7" i="2"/>
  <c r="S8" i="2"/>
  <c r="S9" i="2"/>
  <c r="S4" i="2"/>
  <c r="V5" i="2" l="1"/>
  <c r="V6" i="2"/>
  <c r="V7" i="2"/>
  <c r="U7" i="2" s="1"/>
  <c r="V8" i="2"/>
  <c r="V9" i="2"/>
  <c r="V4" i="2"/>
  <c r="W5" i="2"/>
  <c r="W6" i="2"/>
  <c r="W7" i="2"/>
  <c r="W8" i="2"/>
  <c r="W9" i="2"/>
  <c r="W4" i="2"/>
  <c r="Q11" i="2"/>
  <c r="B11" i="2"/>
  <c r="R11" i="2"/>
  <c r="C11" i="2"/>
  <c r="C13" i="2" s="1"/>
  <c r="D11" i="2"/>
  <c r="D13" i="2" s="1"/>
  <c r="E11" i="2"/>
  <c r="F11" i="2"/>
  <c r="G11" i="2"/>
  <c r="G13" i="2" s="1"/>
  <c r="H11" i="2"/>
  <c r="H13" i="2" s="1"/>
  <c r="I11" i="2"/>
  <c r="I13" i="2" s="1"/>
  <c r="J11" i="2"/>
  <c r="J13" i="2" s="1"/>
  <c r="K11" i="2"/>
  <c r="K13" i="2" s="1"/>
  <c r="L11" i="2"/>
  <c r="L13" i="2" s="1"/>
  <c r="M11" i="2"/>
  <c r="M13" i="2" s="1"/>
  <c r="N11" i="2"/>
  <c r="O11" i="2"/>
  <c r="P11" i="2"/>
  <c r="U9" i="2" l="1"/>
  <c r="X7" i="2"/>
  <c r="X8" i="2"/>
  <c r="U8" i="2"/>
  <c r="U5" i="2"/>
  <c r="G16" i="2"/>
  <c r="I16" i="2"/>
  <c r="X6" i="2"/>
  <c r="X9" i="2"/>
  <c r="X5" i="2"/>
  <c r="X4" i="2"/>
  <c r="U6" i="2"/>
</calcChain>
</file>

<file path=xl/sharedStrings.xml><?xml version="1.0" encoding="utf-8"?>
<sst xmlns="http://schemas.openxmlformats.org/spreadsheetml/2006/main" count="71" uniqueCount="46">
  <si>
    <t>CVC Pre-Season</t>
  </si>
  <si>
    <t>Independence</t>
  </si>
  <si>
    <t>A</t>
  </si>
  <si>
    <t>Hawken</t>
  </si>
  <si>
    <t>Classic at Windmill Lakes</t>
  </si>
  <si>
    <t>H</t>
  </si>
  <si>
    <t>Gilmour Invitational</t>
  </si>
  <si>
    <t>Wickliffe</t>
  </si>
  <si>
    <t>Cuyahoga Heights</t>
  </si>
  <si>
    <t>Gilmour</t>
  </si>
  <si>
    <t>Harvey</t>
  </si>
  <si>
    <t>Cardinal</t>
  </si>
  <si>
    <t>Berkshire</t>
  </si>
  <si>
    <t>West Geauga</t>
  </si>
  <si>
    <t>CVC Post-Season</t>
  </si>
  <si>
    <t>DII Sectional</t>
  </si>
  <si>
    <t>DII State</t>
  </si>
  <si>
    <t>DII District</t>
  </si>
  <si>
    <t>Brad Snyder</t>
  </si>
  <si>
    <t>John Schnur</t>
  </si>
  <si>
    <t>Anthony Messner</t>
  </si>
  <si>
    <t>Mitch Seelinger</t>
  </si>
  <si>
    <t>Adam Shiffler</t>
  </si>
  <si>
    <t>John Fries</t>
  </si>
  <si>
    <t>Tournament Average</t>
  </si>
  <si>
    <t>Kirtland</t>
  </si>
  <si>
    <t>Total Rounds (9)</t>
  </si>
  <si>
    <t>Total Strokes (9)</t>
  </si>
  <si>
    <t>Total Rounds (18)</t>
  </si>
  <si>
    <t>Opponent</t>
  </si>
  <si>
    <t>Finish</t>
  </si>
  <si>
    <t>1st</t>
  </si>
  <si>
    <t>W:</t>
  </si>
  <si>
    <t>L:</t>
  </si>
  <si>
    <t>4th</t>
  </si>
  <si>
    <t>2nd</t>
  </si>
  <si>
    <t>3rd</t>
  </si>
  <si>
    <t>10th</t>
  </si>
  <si>
    <t>Team Record</t>
  </si>
  <si>
    <t>9-Hole Average</t>
  </si>
  <si>
    <t>CVC MVP</t>
  </si>
  <si>
    <t>CVC First Team</t>
  </si>
  <si>
    <t>CVC Second Team</t>
  </si>
  <si>
    <t>CVC Honorable Mention</t>
  </si>
  <si>
    <t>Team Finish</t>
  </si>
  <si>
    <t>CVC Co-Champions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</si>
</sst>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/d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/>
    </xf>
    <xf numFmtId="0" fontId="0" fillId="0" borderId="12" xfId="0" applyFill="1" applyBorder="1"/>
    <xf numFmtId="0" fontId="0" fillId="0" borderId="13" xfId="0" applyBorder="1"/>
    <xf numFmtId="0" fontId="0" fillId="0" borderId="14" xfId="0" applyBorder="1"/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7" xfId="0" applyFont="1" applyFill="1" applyBorder="1" applyAlignment="1">
      <alignment horizontal="right"/>
    </xf>
    <xf numFmtId="0" fontId="1" fillId="0" borderId="28" xfId="0" applyFont="1" applyFill="1" applyBorder="1" applyAlignment="1">
      <alignment horizontal="right"/>
    </xf>
    <xf numFmtId="0" fontId="0" fillId="0" borderId="28" xfId="0" applyFill="1" applyBorder="1" applyAlignment="1">
      <alignment horizontal="left"/>
    </xf>
    <xf numFmtId="0" fontId="3" fillId="2" borderId="17" xfId="0" applyFont="1" applyFill="1" applyBorder="1"/>
    <xf numFmtId="0" fontId="1" fillId="0" borderId="6" xfId="0" applyFont="1" applyBorder="1" applyAlignment="1">
      <alignment horizontal="center" textRotation="90" wrapText="1"/>
    </xf>
    <xf numFmtId="0" fontId="1" fillId="0" borderId="17" xfId="0" applyFont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2" fillId="0" borderId="5" xfId="0" applyFont="1" applyFill="1" applyBorder="1"/>
    <xf numFmtId="0" fontId="2" fillId="0" borderId="21" xfId="0" applyFont="1" applyFill="1" applyBorder="1"/>
    <xf numFmtId="165" fontId="0" fillId="0" borderId="20" xfId="0" applyNumberFormat="1" applyBorder="1" applyAlignment="1">
      <alignment horizontal="center"/>
    </xf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29" xfId="0" applyBorder="1" applyAlignment="1">
      <alignment vertical="center"/>
    </xf>
    <xf numFmtId="0" fontId="2" fillId="0" borderId="0" xfId="0" applyFont="1" applyFill="1" applyBorder="1"/>
    <xf numFmtId="164" fontId="0" fillId="0" borderId="21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0" fillId="0" borderId="28" xfId="0" applyFill="1" applyBorder="1" applyAlignment="1">
      <alignment horizontal="left"/>
    </xf>
    <xf numFmtId="0" fontId="0" fillId="0" borderId="23" xfId="0" applyFill="1" applyBorder="1" applyAlignment="1">
      <alignment horizontal="left"/>
    </xf>
  </cellXfs>
  <cellStyles count="1">
    <cellStyle name="Normal" xfId="0" builtinId="0"/>
  </cellStyles>
  <dxfs count="1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view="pageLayout" topLeftCell="A7" zoomScaleNormal="100" workbookViewId="0">
      <selection activeCell="Y15" sqref="Y15"/>
    </sheetView>
  </sheetViews>
  <sheetFormatPr defaultRowHeight="15" x14ac:dyDescent="0.25"/>
  <cols>
    <col min="1" max="1" width="16.7109375" bestFit="1" customWidth="1"/>
    <col min="2" max="2" width="4.85546875" bestFit="1" customWidth="1"/>
    <col min="3" max="16" width="4.85546875" customWidth="1"/>
    <col min="17" max="17" width="5.5703125" customWidth="1"/>
    <col min="18" max="18" width="5.7109375" customWidth="1"/>
    <col min="19" max="20" width="5.28515625" hidden="1" customWidth="1"/>
    <col min="21" max="21" width="5.28515625" customWidth="1"/>
    <col min="22" max="23" width="5.28515625" hidden="1" customWidth="1"/>
    <col min="24" max="24" width="5.28515625" customWidth="1"/>
    <col min="25" max="30" width="4.5703125" customWidth="1"/>
  </cols>
  <sheetData>
    <row r="1" spans="1:26" ht="134.25" customHeight="1" x14ac:dyDescent="0.25">
      <c r="A1" s="3"/>
      <c r="B1" s="20" t="s">
        <v>0</v>
      </c>
      <c r="C1" s="20" t="s">
        <v>1</v>
      </c>
      <c r="D1" s="20" t="s">
        <v>3</v>
      </c>
      <c r="E1" s="20" t="s">
        <v>4</v>
      </c>
      <c r="F1" s="20" t="s">
        <v>6</v>
      </c>
      <c r="G1" s="20" t="s">
        <v>7</v>
      </c>
      <c r="H1" s="20" t="s">
        <v>8</v>
      </c>
      <c r="I1" s="20" t="s">
        <v>9</v>
      </c>
      <c r="J1" s="20" t="s">
        <v>10</v>
      </c>
      <c r="K1" s="20" t="s">
        <v>11</v>
      </c>
      <c r="L1" s="20" t="s">
        <v>12</v>
      </c>
      <c r="M1" s="20" t="s">
        <v>13</v>
      </c>
      <c r="N1" s="20" t="s">
        <v>14</v>
      </c>
      <c r="O1" s="20" t="s">
        <v>15</v>
      </c>
      <c r="P1" s="20" t="s">
        <v>17</v>
      </c>
      <c r="Q1" s="20" t="s">
        <v>16</v>
      </c>
      <c r="R1" s="22" t="s">
        <v>16</v>
      </c>
      <c r="S1" s="21" t="s">
        <v>26</v>
      </c>
      <c r="T1" s="20" t="s">
        <v>27</v>
      </c>
      <c r="U1" s="22" t="s">
        <v>39</v>
      </c>
      <c r="V1" s="23" t="s">
        <v>28</v>
      </c>
      <c r="W1" s="20" t="s">
        <v>27</v>
      </c>
      <c r="X1" s="22" t="s">
        <v>24</v>
      </c>
      <c r="Y1" s="1"/>
      <c r="Z1" s="1"/>
    </row>
    <row r="2" spans="1:26" x14ac:dyDescent="0.25">
      <c r="A2" s="36"/>
      <c r="B2" s="2" t="s">
        <v>2</v>
      </c>
      <c r="C2" s="2" t="s">
        <v>2</v>
      </c>
      <c r="D2" s="2" t="s">
        <v>5</v>
      </c>
      <c r="E2" s="2" t="s">
        <v>2</v>
      </c>
      <c r="F2" s="2" t="s">
        <v>2</v>
      </c>
      <c r="G2" s="2" t="s">
        <v>5</v>
      </c>
      <c r="H2" s="2" t="s">
        <v>2</v>
      </c>
      <c r="I2" s="2" t="s">
        <v>5</v>
      </c>
      <c r="J2" s="2" t="s">
        <v>5</v>
      </c>
      <c r="K2" s="2" t="s">
        <v>2</v>
      </c>
      <c r="L2" s="2" t="s">
        <v>5</v>
      </c>
      <c r="M2" s="2" t="s">
        <v>2</v>
      </c>
      <c r="N2" s="2" t="s">
        <v>2</v>
      </c>
      <c r="O2" s="2" t="s">
        <v>2</v>
      </c>
      <c r="P2" s="2" t="s">
        <v>2</v>
      </c>
      <c r="Q2" s="2" t="s">
        <v>2</v>
      </c>
      <c r="R2" s="4" t="s">
        <v>2</v>
      </c>
      <c r="S2" s="57"/>
      <c r="T2" s="44"/>
      <c r="U2" s="45"/>
      <c r="V2" s="44"/>
      <c r="W2" s="44"/>
      <c r="X2" s="45"/>
      <c r="Y2" s="1"/>
      <c r="Z2" s="1"/>
    </row>
    <row r="3" spans="1:26" x14ac:dyDescent="0.25">
      <c r="A3" s="36"/>
      <c r="B3" s="26">
        <v>41135</v>
      </c>
      <c r="C3" s="26">
        <v>41141</v>
      </c>
      <c r="D3" s="26">
        <v>41142</v>
      </c>
      <c r="E3" s="26">
        <v>41145</v>
      </c>
      <c r="F3" s="26">
        <v>41148</v>
      </c>
      <c r="G3" s="26">
        <v>41150</v>
      </c>
      <c r="H3" s="26">
        <v>41157</v>
      </c>
      <c r="I3" s="26">
        <v>41158</v>
      </c>
      <c r="J3" s="26">
        <v>41162</v>
      </c>
      <c r="K3" s="26">
        <v>41163</v>
      </c>
      <c r="L3" s="26">
        <v>41165</v>
      </c>
      <c r="M3" s="26">
        <v>41171</v>
      </c>
      <c r="N3" s="26">
        <v>41172</v>
      </c>
      <c r="O3" s="26">
        <v>41176</v>
      </c>
      <c r="P3" s="26">
        <v>41184</v>
      </c>
      <c r="Q3" s="26"/>
      <c r="R3" s="29"/>
      <c r="S3" s="8"/>
      <c r="T3" s="9"/>
      <c r="U3" s="10"/>
      <c r="V3" s="11"/>
      <c r="W3" s="12"/>
      <c r="X3" s="10"/>
      <c r="Y3" s="1"/>
      <c r="Z3" s="1"/>
    </row>
    <row r="4" spans="1:26" x14ac:dyDescent="0.25">
      <c r="A4" s="39" t="s">
        <v>18</v>
      </c>
      <c r="B4" s="2">
        <v>80</v>
      </c>
      <c r="C4" s="2">
        <v>40</v>
      </c>
      <c r="D4" s="2">
        <v>43</v>
      </c>
      <c r="E4" s="2">
        <v>80</v>
      </c>
      <c r="F4" s="2">
        <v>78</v>
      </c>
      <c r="G4" s="2">
        <v>36</v>
      </c>
      <c r="H4" s="2">
        <v>39</v>
      </c>
      <c r="I4" s="2">
        <v>37</v>
      </c>
      <c r="J4" s="2">
        <v>38</v>
      </c>
      <c r="K4" s="2">
        <v>41</v>
      </c>
      <c r="L4" s="2">
        <v>37</v>
      </c>
      <c r="M4" s="2">
        <v>39</v>
      </c>
      <c r="N4" s="2">
        <v>75</v>
      </c>
      <c r="O4" s="2">
        <v>82</v>
      </c>
      <c r="P4" s="2">
        <v>77</v>
      </c>
      <c r="Q4" s="2"/>
      <c r="R4" s="4"/>
      <c r="S4" s="37">
        <f>COUNT(C4,D4,G4,H4,I4,J4,K4,L4,M4)</f>
        <v>9</v>
      </c>
      <c r="T4" s="12">
        <f>SUM(C4,D4,G4,H4,I4,J4,K4,L4,M4)</f>
        <v>350</v>
      </c>
      <c r="U4" s="38">
        <f>T4/S4</f>
        <v>38.888888888888886</v>
      </c>
      <c r="V4" s="11">
        <f>COUNT(B4,E4,F4,N4,O4,P4, Q4,R4)</f>
        <v>6</v>
      </c>
      <c r="W4" s="12">
        <f>SUM(B4,E4,F4,N4,O4,P4,Q4,R4)</f>
        <v>472</v>
      </c>
      <c r="X4" s="38">
        <f>W4/V4</f>
        <v>78.666666666666671</v>
      </c>
    </row>
    <row r="5" spans="1:26" x14ac:dyDescent="0.25">
      <c r="A5" s="39" t="s">
        <v>19</v>
      </c>
      <c r="B5" s="2">
        <v>78</v>
      </c>
      <c r="C5" s="2">
        <v>39</v>
      </c>
      <c r="D5" s="2">
        <v>36</v>
      </c>
      <c r="E5" s="2">
        <v>78</v>
      </c>
      <c r="F5" s="2">
        <v>91</v>
      </c>
      <c r="G5" s="2">
        <v>40</v>
      </c>
      <c r="H5" s="2">
        <v>46</v>
      </c>
      <c r="I5" s="2">
        <v>41</v>
      </c>
      <c r="J5" s="2">
        <v>36</v>
      </c>
      <c r="K5" s="2">
        <v>36</v>
      </c>
      <c r="L5" s="2">
        <v>41</v>
      </c>
      <c r="M5" s="2">
        <v>39</v>
      </c>
      <c r="N5" s="2">
        <v>82</v>
      </c>
      <c r="O5" s="2">
        <v>83</v>
      </c>
      <c r="P5" s="2">
        <v>82</v>
      </c>
      <c r="Q5" s="2"/>
      <c r="R5" s="4"/>
      <c r="S5" s="37">
        <f t="shared" ref="S5:S9" si="0">COUNT(C5,D5,G5,H5,I5,J5,K5,L5,M5)</f>
        <v>9</v>
      </c>
      <c r="T5" s="12">
        <f t="shared" ref="T5:T9" si="1">SUM(C5,D5,G5,H5,I5,J5,K5,L5,M5)</f>
        <v>354</v>
      </c>
      <c r="U5" s="38">
        <f t="shared" ref="U5:U9" si="2">T5/S5</f>
        <v>39.333333333333336</v>
      </c>
      <c r="V5" s="11">
        <f t="shared" ref="V5:V9" si="3">COUNT(B5,E5,F5,N5,O5,P5, Q5,R5)</f>
        <v>6</v>
      </c>
      <c r="W5" s="12">
        <f t="shared" ref="W5:W9" si="4">SUM(B5,E5,F5,N5,O5,P5,Q5,R5)</f>
        <v>494</v>
      </c>
      <c r="X5" s="38">
        <f t="shared" ref="X5:X9" si="5">W5/V5</f>
        <v>82.333333333333329</v>
      </c>
    </row>
    <row r="6" spans="1:26" x14ac:dyDescent="0.25">
      <c r="A6" s="39" t="s">
        <v>20</v>
      </c>
      <c r="B6" s="2">
        <v>82</v>
      </c>
      <c r="C6" s="2">
        <v>40</v>
      </c>
      <c r="D6" s="2">
        <v>42</v>
      </c>
      <c r="E6" s="2"/>
      <c r="F6" s="2">
        <v>84</v>
      </c>
      <c r="G6" s="2">
        <v>42</v>
      </c>
      <c r="H6" s="2">
        <v>44</v>
      </c>
      <c r="I6" s="2">
        <v>40</v>
      </c>
      <c r="J6" s="2">
        <v>41</v>
      </c>
      <c r="K6" s="2">
        <v>41</v>
      </c>
      <c r="L6" s="2">
        <v>41</v>
      </c>
      <c r="M6" s="2">
        <v>41</v>
      </c>
      <c r="N6" s="2">
        <v>84</v>
      </c>
      <c r="O6" s="2">
        <v>81</v>
      </c>
      <c r="P6" s="2">
        <v>78</v>
      </c>
      <c r="Q6" s="2"/>
      <c r="R6" s="4"/>
      <c r="S6" s="37">
        <f t="shared" si="0"/>
        <v>9</v>
      </c>
      <c r="T6" s="12">
        <f t="shared" si="1"/>
        <v>372</v>
      </c>
      <c r="U6" s="38">
        <f t="shared" si="2"/>
        <v>41.333333333333336</v>
      </c>
      <c r="V6" s="11">
        <f t="shared" si="3"/>
        <v>5</v>
      </c>
      <c r="W6" s="12">
        <f t="shared" si="4"/>
        <v>409</v>
      </c>
      <c r="X6" s="38">
        <f t="shared" si="5"/>
        <v>81.8</v>
      </c>
    </row>
    <row r="7" spans="1:26" x14ac:dyDescent="0.25">
      <c r="A7" s="39" t="s">
        <v>21</v>
      </c>
      <c r="B7" s="2">
        <v>86</v>
      </c>
      <c r="C7" s="2">
        <v>39</v>
      </c>
      <c r="D7" s="2">
        <v>45</v>
      </c>
      <c r="E7" s="2">
        <v>86</v>
      </c>
      <c r="F7" s="2">
        <v>93</v>
      </c>
      <c r="G7" s="2">
        <v>44</v>
      </c>
      <c r="H7" s="2">
        <v>41</v>
      </c>
      <c r="I7" s="2">
        <v>40</v>
      </c>
      <c r="J7" s="2">
        <v>43</v>
      </c>
      <c r="K7" s="2">
        <v>41</v>
      </c>
      <c r="L7" s="2">
        <v>41</v>
      </c>
      <c r="M7" s="2">
        <v>46</v>
      </c>
      <c r="N7" s="2">
        <v>96</v>
      </c>
      <c r="O7" s="2">
        <v>97</v>
      </c>
      <c r="P7" s="2">
        <v>88</v>
      </c>
      <c r="Q7" s="2"/>
      <c r="R7" s="4"/>
      <c r="S7" s="37">
        <f t="shared" si="0"/>
        <v>9</v>
      </c>
      <c r="T7" s="12">
        <f t="shared" si="1"/>
        <v>380</v>
      </c>
      <c r="U7" s="38">
        <f t="shared" si="2"/>
        <v>42.222222222222221</v>
      </c>
      <c r="V7" s="11">
        <f t="shared" si="3"/>
        <v>6</v>
      </c>
      <c r="W7" s="12">
        <f t="shared" si="4"/>
        <v>546</v>
      </c>
      <c r="X7" s="38">
        <f t="shared" si="5"/>
        <v>91</v>
      </c>
    </row>
    <row r="8" spans="1:26" x14ac:dyDescent="0.25">
      <c r="A8" s="39" t="s">
        <v>22</v>
      </c>
      <c r="B8" s="2">
        <v>90</v>
      </c>
      <c r="C8" s="2">
        <v>45</v>
      </c>
      <c r="D8" s="2">
        <v>41</v>
      </c>
      <c r="E8" s="2">
        <v>79</v>
      </c>
      <c r="F8" s="2">
        <v>93</v>
      </c>
      <c r="G8" s="2">
        <v>41</v>
      </c>
      <c r="H8" s="2">
        <v>47</v>
      </c>
      <c r="I8" s="2">
        <v>44</v>
      </c>
      <c r="J8" s="2">
        <v>44</v>
      </c>
      <c r="K8" s="2">
        <v>42</v>
      </c>
      <c r="L8" s="2">
        <v>43</v>
      </c>
      <c r="M8" s="2">
        <v>41</v>
      </c>
      <c r="N8" s="2">
        <v>88</v>
      </c>
      <c r="O8" s="2">
        <v>80</v>
      </c>
      <c r="P8" s="2">
        <v>87</v>
      </c>
      <c r="Q8" s="2"/>
      <c r="R8" s="4"/>
      <c r="S8" s="37">
        <f t="shared" si="0"/>
        <v>9</v>
      </c>
      <c r="T8" s="12">
        <f t="shared" si="1"/>
        <v>388</v>
      </c>
      <c r="U8" s="38">
        <f t="shared" si="2"/>
        <v>43.111111111111114</v>
      </c>
      <c r="V8" s="11">
        <f t="shared" si="3"/>
        <v>6</v>
      </c>
      <c r="W8" s="12">
        <f t="shared" si="4"/>
        <v>517</v>
      </c>
      <c r="X8" s="38">
        <f t="shared" si="5"/>
        <v>86.166666666666671</v>
      </c>
    </row>
    <row r="9" spans="1:26" ht="15.75" thickBot="1" x14ac:dyDescent="0.3">
      <c r="A9" s="40" t="s">
        <v>23</v>
      </c>
      <c r="B9" s="14">
        <v>89</v>
      </c>
      <c r="C9" s="14">
        <v>55</v>
      </c>
      <c r="D9" s="14">
        <v>45</v>
      </c>
      <c r="E9" s="14">
        <v>92</v>
      </c>
      <c r="F9" s="14"/>
      <c r="G9" s="14">
        <v>51</v>
      </c>
      <c r="H9" s="14">
        <v>47</v>
      </c>
      <c r="I9" s="14">
        <v>45</v>
      </c>
      <c r="J9" s="14">
        <v>43</v>
      </c>
      <c r="K9" s="14">
        <v>50</v>
      </c>
      <c r="L9" s="14">
        <v>42</v>
      </c>
      <c r="M9" s="14">
        <v>47</v>
      </c>
      <c r="N9" s="14">
        <v>98</v>
      </c>
      <c r="O9" s="14"/>
      <c r="P9" s="14"/>
      <c r="Q9" s="14"/>
      <c r="R9" s="15"/>
      <c r="S9" s="37">
        <f t="shared" si="0"/>
        <v>9</v>
      </c>
      <c r="T9" s="12">
        <f t="shared" si="1"/>
        <v>425</v>
      </c>
      <c r="U9" s="42">
        <f t="shared" si="2"/>
        <v>47.222222222222221</v>
      </c>
      <c r="V9" s="43">
        <f t="shared" si="3"/>
        <v>3</v>
      </c>
      <c r="W9" s="41">
        <f t="shared" si="4"/>
        <v>279</v>
      </c>
      <c r="X9" s="42">
        <f t="shared" si="5"/>
        <v>93</v>
      </c>
    </row>
    <row r="10" spans="1:26" ht="15.75" thickBot="1" x14ac:dyDescent="0.3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0"/>
      <c r="R10" s="30"/>
      <c r="S10" s="32"/>
      <c r="T10" s="32"/>
      <c r="U10" s="34"/>
      <c r="V10" s="35"/>
      <c r="W10" s="35"/>
      <c r="X10" s="34"/>
    </row>
    <row r="11" spans="1:26" x14ac:dyDescent="0.25">
      <c r="A11" s="19" t="s">
        <v>25</v>
      </c>
      <c r="B11" s="24">
        <f>SMALL(B4:B9, 1)+SMALL(B4:B9, 2)+SMALL(B4:B9, 3)+SMALL(B4:B9,4)</f>
        <v>326</v>
      </c>
      <c r="C11" s="24">
        <f t="shared" ref="C11:Q11" si="6">SMALL(C4:C9, 1)+SMALL(C4:C9, 2)+SMALL(C4:C9, 3)+SMALL(C4:C9,4)</f>
        <v>158</v>
      </c>
      <c r="D11" s="24">
        <f t="shared" si="6"/>
        <v>162</v>
      </c>
      <c r="E11" s="24">
        <f t="shared" si="6"/>
        <v>323</v>
      </c>
      <c r="F11" s="24">
        <f t="shared" si="6"/>
        <v>346</v>
      </c>
      <c r="G11" s="24">
        <f t="shared" si="6"/>
        <v>159</v>
      </c>
      <c r="H11" s="24">
        <f t="shared" si="6"/>
        <v>170</v>
      </c>
      <c r="I11" s="24">
        <f t="shared" si="6"/>
        <v>158</v>
      </c>
      <c r="J11" s="24">
        <f t="shared" si="6"/>
        <v>158</v>
      </c>
      <c r="K11" s="24">
        <f t="shared" si="6"/>
        <v>159</v>
      </c>
      <c r="L11" s="24">
        <f t="shared" si="6"/>
        <v>160</v>
      </c>
      <c r="M11" s="24">
        <f t="shared" si="6"/>
        <v>160</v>
      </c>
      <c r="N11" s="24">
        <f t="shared" si="6"/>
        <v>329</v>
      </c>
      <c r="O11" s="24">
        <f t="shared" si="6"/>
        <v>326</v>
      </c>
      <c r="P11" s="24">
        <f t="shared" si="6"/>
        <v>324</v>
      </c>
      <c r="Q11" s="24" t="e">
        <f t="shared" si="6"/>
        <v>#NUM!</v>
      </c>
      <c r="R11" s="25" t="e">
        <f>SMALL(R4:R9, 1)+SMALL(R4:R9, 2)+SMALL(R4:R9, 3)+SMALL(R4:R9,4)</f>
        <v>#NUM!</v>
      </c>
      <c r="S11" s="27"/>
      <c r="T11" s="28"/>
      <c r="U11" s="33"/>
      <c r="V11" s="33"/>
      <c r="W11" s="33"/>
      <c r="X11" s="33"/>
    </row>
    <row r="12" spans="1:26" x14ac:dyDescent="0.25">
      <c r="A12" s="13" t="s">
        <v>29</v>
      </c>
      <c r="B12" s="2"/>
      <c r="C12" s="2">
        <v>178</v>
      </c>
      <c r="D12" s="2">
        <v>165</v>
      </c>
      <c r="E12" s="2"/>
      <c r="F12" s="2"/>
      <c r="G12" s="2">
        <v>199</v>
      </c>
      <c r="H12" s="2">
        <v>180</v>
      </c>
      <c r="I12" s="2">
        <v>151</v>
      </c>
      <c r="J12" s="2">
        <v>218</v>
      </c>
      <c r="K12" s="2">
        <v>182</v>
      </c>
      <c r="L12" s="2">
        <v>159</v>
      </c>
      <c r="M12" s="2">
        <v>184</v>
      </c>
      <c r="N12" s="2"/>
      <c r="O12" s="2"/>
      <c r="P12" s="2"/>
      <c r="Q12" s="2"/>
      <c r="R12" s="4"/>
    </row>
    <row r="13" spans="1:26" ht="15.75" thickBot="1" x14ac:dyDescent="0.3">
      <c r="A13" s="5" t="s">
        <v>30</v>
      </c>
      <c r="B13" s="14" t="s">
        <v>31</v>
      </c>
      <c r="C13" s="14" t="str">
        <f>IF(C11&lt;C12, "W", "L")</f>
        <v>W</v>
      </c>
      <c r="D13" s="14" t="str">
        <f>IF(D11&lt;D12, "W", "L")</f>
        <v>W</v>
      </c>
      <c r="E13" s="14" t="s">
        <v>36</v>
      </c>
      <c r="F13" s="14" t="s">
        <v>37</v>
      </c>
      <c r="G13" s="14" t="str">
        <f t="shared" ref="G13:M13" si="7">IF(G11&lt;G12, "W", "L")</f>
        <v>W</v>
      </c>
      <c r="H13" s="14" t="str">
        <f t="shared" si="7"/>
        <v>W</v>
      </c>
      <c r="I13" s="14" t="str">
        <f t="shared" si="7"/>
        <v>L</v>
      </c>
      <c r="J13" s="14" t="str">
        <f t="shared" si="7"/>
        <v>W</v>
      </c>
      <c r="K13" s="14" t="str">
        <f t="shared" si="7"/>
        <v>W</v>
      </c>
      <c r="L13" s="14" t="str">
        <f t="shared" si="7"/>
        <v>L</v>
      </c>
      <c r="M13" s="14" t="str">
        <f t="shared" si="7"/>
        <v>W</v>
      </c>
      <c r="N13" s="14" t="s">
        <v>31</v>
      </c>
      <c r="O13" s="14" t="s">
        <v>35</v>
      </c>
      <c r="P13" s="14" t="s">
        <v>34</v>
      </c>
      <c r="Q13" s="6"/>
      <c r="R13" s="7"/>
    </row>
    <row r="14" spans="1:26" ht="15.75" thickBot="1" x14ac:dyDescent="0.3"/>
    <row r="15" spans="1:26" x14ac:dyDescent="0.25">
      <c r="E15" s="46" t="s">
        <v>38</v>
      </c>
      <c r="F15" s="47"/>
      <c r="G15" s="47"/>
      <c r="H15" s="47"/>
      <c r="I15" s="47"/>
      <c r="J15" s="48"/>
      <c r="L15" s="46" t="s">
        <v>44</v>
      </c>
      <c r="M15" s="47"/>
      <c r="N15" s="47"/>
      <c r="O15" s="47"/>
      <c r="P15" s="47"/>
      <c r="Q15" s="48"/>
    </row>
    <row r="16" spans="1:26" ht="15.75" thickBot="1" x14ac:dyDescent="0.3">
      <c r="E16" s="16"/>
      <c r="F16" s="17" t="s">
        <v>32</v>
      </c>
      <c r="G16" s="18">
        <f>COUNTIF(C13:S13, "W")</f>
        <v>7</v>
      </c>
      <c r="H16" s="17" t="s">
        <v>33</v>
      </c>
      <c r="I16" s="64">
        <f>COUNTIF(B13:R13, "L")</f>
        <v>2</v>
      </c>
      <c r="J16" s="65"/>
      <c r="L16" s="61" t="s">
        <v>45</v>
      </c>
      <c r="M16" s="62"/>
      <c r="N16" s="62"/>
      <c r="O16" s="62"/>
      <c r="P16" s="62"/>
      <c r="Q16" s="63"/>
    </row>
    <row r="18" spans="1:24" ht="15.75" thickBot="1" x14ac:dyDescent="0.3"/>
    <row r="19" spans="1:24" x14ac:dyDescent="0.25">
      <c r="A19" s="49" t="s">
        <v>40</v>
      </c>
      <c r="B19" s="50"/>
      <c r="D19" s="49" t="s">
        <v>41</v>
      </c>
      <c r="E19" s="53"/>
      <c r="F19" s="53"/>
      <c r="G19" s="53"/>
      <c r="H19" s="50"/>
      <c r="J19" s="49" t="s">
        <v>42</v>
      </c>
      <c r="K19" s="53"/>
      <c r="L19" s="53"/>
      <c r="M19" s="53"/>
      <c r="N19" s="50"/>
      <c r="P19" s="49" t="s">
        <v>43</v>
      </c>
      <c r="Q19" s="53"/>
      <c r="R19" s="53"/>
      <c r="S19" s="53"/>
      <c r="T19" s="53"/>
      <c r="U19" s="53"/>
      <c r="V19" s="53"/>
      <c r="W19" s="53"/>
      <c r="X19" s="50"/>
    </row>
    <row r="20" spans="1:24" ht="15.75" thickBot="1" x14ac:dyDescent="0.3">
      <c r="A20" s="51" t="s">
        <v>18</v>
      </c>
      <c r="B20" s="52"/>
      <c r="D20" s="54" t="s">
        <v>18</v>
      </c>
      <c r="E20" s="55"/>
      <c r="F20" s="55"/>
      <c r="G20" s="55"/>
      <c r="H20" s="56"/>
      <c r="J20" s="58" t="s">
        <v>21</v>
      </c>
      <c r="K20" s="59"/>
      <c r="L20" s="59"/>
      <c r="M20" s="59"/>
      <c r="N20" s="60"/>
      <c r="P20" s="54" t="s">
        <v>22</v>
      </c>
      <c r="Q20" s="55"/>
      <c r="R20" s="55"/>
      <c r="S20" s="55"/>
      <c r="T20" s="55"/>
      <c r="U20" s="55"/>
      <c r="V20" s="55"/>
      <c r="W20" s="55"/>
      <c r="X20" s="56"/>
    </row>
    <row r="21" spans="1:24" ht="15.75" thickBot="1" x14ac:dyDescent="0.3">
      <c r="D21" s="54" t="s">
        <v>19</v>
      </c>
      <c r="E21" s="55"/>
      <c r="F21" s="55"/>
      <c r="G21" s="55"/>
      <c r="H21" s="56"/>
      <c r="P21" s="58" t="s">
        <v>23</v>
      </c>
      <c r="Q21" s="59"/>
      <c r="R21" s="59"/>
      <c r="S21" s="59"/>
      <c r="T21" s="59"/>
      <c r="U21" s="59"/>
      <c r="V21" s="59"/>
      <c r="W21" s="59"/>
      <c r="X21" s="60"/>
    </row>
    <row r="22" spans="1:24" ht="15.75" thickBot="1" x14ac:dyDescent="0.3">
      <c r="D22" s="58" t="s">
        <v>20</v>
      </c>
      <c r="E22" s="59"/>
      <c r="F22" s="59"/>
      <c r="G22" s="59"/>
      <c r="H22" s="60"/>
    </row>
  </sheetData>
  <mergeCells count="17">
    <mergeCell ref="D21:H21"/>
    <mergeCell ref="D22:H22"/>
    <mergeCell ref="P21:X21"/>
    <mergeCell ref="L15:Q15"/>
    <mergeCell ref="L16:Q16"/>
    <mergeCell ref="J19:N19"/>
    <mergeCell ref="J20:N20"/>
    <mergeCell ref="P19:X19"/>
    <mergeCell ref="P20:X20"/>
    <mergeCell ref="I16:J16"/>
    <mergeCell ref="V2:X2"/>
    <mergeCell ref="E15:J15"/>
    <mergeCell ref="A19:B19"/>
    <mergeCell ref="A20:B20"/>
    <mergeCell ref="D19:H19"/>
    <mergeCell ref="D20:H20"/>
    <mergeCell ref="S2:U2"/>
  </mergeCells>
  <conditionalFormatting sqref="B4:P4">
    <cfRule type="top10" dxfId="11" priority="14" bottom="1" rank="1"/>
  </conditionalFormatting>
  <conditionalFormatting sqref="B5:P5">
    <cfRule type="top10" dxfId="10" priority="13" bottom="1" rank="1"/>
  </conditionalFormatting>
  <conditionalFormatting sqref="B6:P6">
    <cfRule type="top10" dxfId="9" priority="12" bottom="1" rank="1"/>
  </conditionalFormatting>
  <conditionalFormatting sqref="B7:P7">
    <cfRule type="top10" dxfId="8" priority="11" bottom="1" rank="1"/>
  </conditionalFormatting>
  <conditionalFormatting sqref="B8:P8">
    <cfRule type="top10" dxfId="7" priority="10" bottom="1" rank="1"/>
  </conditionalFormatting>
  <conditionalFormatting sqref="B9:P9">
    <cfRule type="top10" dxfId="6" priority="9" bottom="1" rank="1"/>
  </conditionalFormatting>
  <conditionalFormatting sqref="B6 E6 N6:P6">
    <cfRule type="top10" dxfId="5" priority="7" bottom="1" rank="1"/>
  </conditionalFormatting>
  <conditionalFormatting sqref="B5 E5 N5:P5">
    <cfRule type="top10" dxfId="4" priority="6" bottom="1" rank="1"/>
  </conditionalFormatting>
  <conditionalFormatting sqref="B9 E9 N9:P9">
    <cfRule type="top10" dxfId="3" priority="5" bottom="1" rank="1"/>
  </conditionalFormatting>
  <conditionalFormatting sqref="B8 E8 N8:P8">
    <cfRule type="top10" dxfId="2" priority="4" bottom="1" rank="1"/>
  </conditionalFormatting>
  <conditionalFormatting sqref="B7 E7 N7:P7">
    <cfRule type="top10" dxfId="1" priority="2" bottom="1" rank="1"/>
  </conditionalFormatting>
  <conditionalFormatting sqref="B4 N4:P4 E4:F4">
    <cfRule type="top10" dxfId="0" priority="1" bottom="1" rank="1"/>
  </conditionalFormatting>
  <pageMargins left="0.7" right="0.7" top="0.75" bottom="0.75" header="0.3" footer="0.3"/>
  <pageSetup orientation="landscape" r:id="rId1"/>
  <headerFooter>
    <oddHeader>&amp;C2012 Golf Results</oddHeader>
    <oddFooter>&amp;CLast Updated: 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Team Scoring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2012-10-07T15:56:18Z</cp:lastPrinted>
  <dcterms:created xsi:type="dcterms:W3CDTF">2012-10-07T13:06:04Z</dcterms:created>
  <dcterms:modified xsi:type="dcterms:W3CDTF">2012-10-07T15:56:52Z</dcterms:modified>
</cp:coreProperties>
</file>